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G5" i="1"/>
  <c r="H4" i="1"/>
  <c r="G4" i="1"/>
  <c r="L5" i="1"/>
  <c r="L4" i="1"/>
  <c r="K5" i="1"/>
  <c r="K4" i="1"/>
  <c r="J5" i="1"/>
  <c r="J4" i="1"/>
  <c r="F5" i="1"/>
  <c r="F4" i="1"/>
  <c r="K6" i="1" l="1"/>
  <c r="L6" i="1"/>
  <c r="J6" i="1"/>
  <c r="C4" i="1"/>
  <c r="D4" i="1" s="1"/>
  <c r="D6" i="1" s="1"/>
  <c r="D5" i="1"/>
  <c r="F6" i="1"/>
  <c r="G6" i="1"/>
  <c r="H6" i="1"/>
  <c r="C6" i="1"/>
  <c r="L7" i="1" l="1"/>
</calcChain>
</file>

<file path=xl/sharedStrings.xml><?xml version="1.0" encoding="utf-8"?>
<sst xmlns="http://schemas.openxmlformats.org/spreadsheetml/2006/main" count="17" uniqueCount="14">
  <si>
    <t>Секция 1</t>
  </si>
  <si>
    <t>Секция 2</t>
  </si>
  <si>
    <t>Всего</t>
  </si>
  <si>
    <t>Стоимость за 1 квартал</t>
  </si>
  <si>
    <t>Цена действующего договора страхования имущества (срок действия договора 01.04.2024-31.03.2025)</t>
  </si>
  <si>
    <t>НМЦ нового договора (срок действия 01.04.2025-30.09.2026)</t>
  </si>
  <si>
    <t>ИПЦ</t>
  </si>
  <si>
    <t>2-й квартал</t>
  </si>
  <si>
    <t>3-й квартал</t>
  </si>
  <si>
    <t xml:space="preserve">4-й квартал </t>
  </si>
  <si>
    <t>1-й квартал</t>
  </si>
  <si>
    <t>Итого по новому договору:</t>
  </si>
  <si>
    <t>Секция договора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</si>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</sst>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3" fontId="0" fillId="0" borderId="1" xfId="1" applyFont="1" applyBorder="1" applyAlignment="1">
      <alignment wrapText="1"/>
    </xf>
    <xf numFmtId="43" fontId="0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43" fontId="2" fillId="0" borderId="1" xfId="1" applyFont="1" applyBorder="1" applyAlignment="1">
      <alignment wrapText="1"/>
    </xf>
    <xf numFmtId="43" fontId="2" fillId="2" borderId="1" xfId="1" applyNumberFormat="1" applyFont="1" applyFill="1" applyBorder="1"/>
    <xf numFmtId="1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2" borderId="1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"/>
  <sheetViews>
    <sheetView tabSelected="1" workbookViewId="0">
      <selection activeCell="P17" sqref="P17"/>
    </sheetView>
  </sheetViews>
  <sheetFormatPr defaultRowHeight="15" x14ac:dyDescent="0.25"/>
  <cols>
    <col min="2" max="2" width="11.28515625" customWidth="1"/>
    <col min="3" max="4" width="22.7109375" customWidth="1"/>
    <col min="5" max="5" width="11.42578125" customWidth="1"/>
    <col min="6" max="6" width="14.42578125" customWidth="1"/>
    <col min="7" max="7" width="13.7109375" customWidth="1"/>
    <col min="8" max="8" width="14" customWidth="1"/>
    <col min="10" max="10" width="17.5703125" customWidth="1"/>
    <col min="11" max="11" width="14.5703125" customWidth="1"/>
    <col min="12" max="12" width="14.7109375" customWidth="1"/>
  </cols>
  <sheetData>
    <row r="1" spans="2:12" x14ac:dyDescent="0.25">
      <c r="B1" s="10" t="s">
        <v>12</v>
      </c>
      <c r="C1" s="10" t="s">
        <v>4</v>
      </c>
      <c r="D1" s="10"/>
      <c r="E1" s="10" t="s">
        <v>5</v>
      </c>
      <c r="F1" s="10"/>
      <c r="G1" s="10"/>
      <c r="H1" s="10"/>
      <c r="I1" s="10"/>
      <c r="J1" s="10"/>
      <c r="K1" s="10"/>
      <c r="L1" s="10"/>
    </row>
    <row r="2" spans="2:12" x14ac:dyDescent="0.25">
      <c r="B2" s="10"/>
      <c r="C2" s="10" t="s">
        <v>2</v>
      </c>
      <c r="D2" s="10" t="s">
        <v>3</v>
      </c>
      <c r="E2" s="10">
        <v>2025</v>
      </c>
      <c r="F2" s="10"/>
      <c r="G2" s="10"/>
      <c r="H2" s="10"/>
      <c r="I2" s="10">
        <v>2026</v>
      </c>
      <c r="J2" s="10"/>
      <c r="K2" s="10"/>
      <c r="L2" s="10"/>
    </row>
    <row r="3" spans="2:12" x14ac:dyDescent="0.25">
      <c r="B3" s="10"/>
      <c r="C3" s="10"/>
      <c r="D3" s="10"/>
      <c r="E3" s="2" t="s">
        <v>6</v>
      </c>
      <c r="F3" s="2" t="s">
        <v>7</v>
      </c>
      <c r="G3" s="2" t="s">
        <v>8</v>
      </c>
      <c r="H3" s="2" t="s">
        <v>9</v>
      </c>
      <c r="I3" s="2" t="s">
        <v>6</v>
      </c>
      <c r="J3" s="2" t="s">
        <v>10</v>
      </c>
      <c r="K3" s="2" t="s">
        <v>7</v>
      </c>
      <c r="L3" s="2" t="s">
        <v>8</v>
      </c>
    </row>
    <row r="4" spans="2:12" x14ac:dyDescent="0.25">
      <c r="B4" s="3" t="s">
        <v>0</v>
      </c>
      <c r="C4" s="4">
        <f>156000000-C5</f>
        <v>154600000</v>
      </c>
      <c r="D4" s="4">
        <f>C4/4</f>
        <v>38650000</v>
      </c>
      <c r="E4" s="9">
        <v>5.8000000000000003E-2</v>
      </c>
      <c r="F4" s="5">
        <f>D4*(1.058^(1/12)^9)</f>
        <v>40319371.067232415</v>
      </c>
      <c r="G4" s="5">
        <f>F4</f>
        <v>40319371.067232415</v>
      </c>
      <c r="H4" s="5">
        <f>G4</f>
        <v>40319371.067232415</v>
      </c>
      <c r="I4" s="9">
        <v>4.2999999999999997E-2</v>
      </c>
      <c r="J4" s="4">
        <f>F4*(1.043^(1/12)^9)</f>
        <v>41612803.948104016</v>
      </c>
      <c r="K4" s="4">
        <f>J4</f>
        <v>41612803.948104016</v>
      </c>
      <c r="L4" s="4">
        <f>K4</f>
        <v>41612803.948104016</v>
      </c>
    </row>
    <row r="5" spans="2:12" x14ac:dyDescent="0.25">
      <c r="B5" s="3" t="s">
        <v>1</v>
      </c>
      <c r="C5" s="4">
        <v>1400000</v>
      </c>
      <c r="D5" s="4">
        <f>C5/4</f>
        <v>350000</v>
      </c>
      <c r="E5" s="9"/>
      <c r="F5" s="5">
        <f>D5*(1.058^(1/12)^9)</f>
        <v>365117.2024199572</v>
      </c>
      <c r="G5" s="5">
        <f>F5</f>
        <v>365117.2024199572</v>
      </c>
      <c r="H5" s="5">
        <f>G5</f>
        <v>365117.2024199572</v>
      </c>
      <c r="I5" s="9"/>
      <c r="J5" s="4">
        <f>F5*(1.043^(1/12)^9)</f>
        <v>376830.04868916963</v>
      </c>
      <c r="K5" s="4">
        <f>J5</f>
        <v>376830.04868916963</v>
      </c>
      <c r="L5" s="4">
        <f>K5</f>
        <v>376830.04868916963</v>
      </c>
    </row>
    <row r="6" spans="2:12" x14ac:dyDescent="0.25">
      <c r="B6" s="6" t="s">
        <v>13</v>
      </c>
      <c r="C6" s="7">
        <f>C4+C5</f>
        <v>156000000</v>
      </c>
      <c r="D6" s="7">
        <f>D4+D5</f>
        <v>39000000</v>
      </c>
      <c r="E6" s="9"/>
      <c r="F6" s="5">
        <f t="shared" ref="F6:H6" si="0">F4+F5</f>
        <v>40684488.269652374</v>
      </c>
      <c r="G6" s="5">
        <f t="shared" si="0"/>
        <v>40684488.269652374</v>
      </c>
      <c r="H6" s="5">
        <f t="shared" si="0"/>
        <v>40684488.269652374</v>
      </c>
      <c r="I6" s="9"/>
      <c r="J6" s="4">
        <f>J4+J5</f>
        <v>41989633.996793188</v>
      </c>
      <c r="K6" s="4">
        <f t="shared" ref="K6:L6" si="1">K4+K5</f>
        <v>41989633.996793188</v>
      </c>
      <c r="L6" s="4">
        <f t="shared" si="1"/>
        <v>41989633.996793188</v>
      </c>
    </row>
    <row r="7" spans="2:12" x14ac:dyDescent="0.25">
      <c r="B7" s="11" t="s">
        <v>11</v>
      </c>
      <c r="C7" s="11"/>
      <c r="D7" s="11"/>
      <c r="E7" s="11"/>
      <c r="F7" s="11"/>
      <c r="G7" s="11"/>
      <c r="H7" s="11"/>
      <c r="I7" s="11"/>
      <c r="J7" s="11"/>
      <c r="K7" s="11"/>
      <c r="L7" s="8">
        <f>F6+G6+H6+J6+K6+L6</f>
        <v>248022366.79933667</v>
      </c>
    </row>
    <row r="13" spans="2:12" x14ac:dyDescent="0.25">
      <c r="H13" s="1"/>
    </row>
  </sheetData>
  <mergeCells count="10">
    <mergeCell ref="E4:E6"/>
    <mergeCell ref="I4:I6"/>
    <mergeCell ref="C2:C3"/>
    <mergeCell ref="D2:D3"/>
    <mergeCell ref="B7:K7"/>
    <mergeCell ref="B1:B3"/>
    <mergeCell ref="C1:D1"/>
    <mergeCell ref="E1:L1"/>
    <mergeCell ref="E2:H2"/>
    <mergeCell ref="I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2025-02-13T08:21:26Z</dcterms:modified>
</cp:coreProperties>
</file>